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Y:\2021\KONKURSAI\RENTGENAS\Santaros klinikos\536725 Vienkartin medicin pagalb priemon endoskop diagnost pirkimas, VUL SK Nr.2408 21-04-30\"/>
    </mc:Choice>
  </mc:AlternateContent>
  <xr:revisionPtr revIDLastSave="0" documentId="13_ncr:1_{7BAD1EC7-D4B6-45D7-B210-7B67BEF1697C}" xr6:coauthVersionLast="46" xr6:coauthVersionMax="46" xr10:uidLastSave="{00000000-0000-0000-0000-0000000000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2" i="1" l="1"/>
  <c r="K68" i="1"/>
  <c r="K71" i="1"/>
  <c r="K51" i="1"/>
  <c r="K47" i="1"/>
  <c r="J12" i="1"/>
  <c r="J70" i="1"/>
  <c r="K70" i="1" s="1"/>
  <c r="J69" i="1"/>
  <c r="K69" i="1" s="1"/>
  <c r="J66" i="1"/>
  <c r="K66" i="1" s="1"/>
  <c r="J65" i="1"/>
  <c r="K65" i="1" s="1"/>
  <c r="J64" i="1"/>
  <c r="K64" i="1" s="1"/>
  <c r="J63" i="1"/>
  <c r="K63" i="1" s="1"/>
  <c r="J61" i="1"/>
  <c r="K61" i="1" s="1"/>
  <c r="J60" i="1"/>
  <c r="K60" i="1" s="1"/>
  <c r="J59" i="1"/>
  <c r="K59" i="1" s="1"/>
  <c r="J58" i="1"/>
  <c r="K58" i="1" s="1"/>
  <c r="J57" i="1"/>
  <c r="K57" i="1" s="1"/>
  <c r="J56" i="1"/>
  <c r="K56" i="1" s="1"/>
  <c r="J54" i="1"/>
  <c r="K54" i="1" s="1"/>
  <c r="J53" i="1"/>
  <c r="K53" i="1" s="1"/>
  <c r="J52" i="1"/>
  <c r="K52" i="1" s="1"/>
  <c r="J51" i="1"/>
  <c r="J48" i="1"/>
  <c r="K48" i="1" s="1"/>
  <c r="J47" i="1"/>
  <c r="J46" i="1"/>
  <c r="K46" i="1" s="1"/>
  <c r="J43" i="1"/>
  <c r="J42" i="1"/>
  <c r="J41" i="1"/>
  <c r="J40" i="1"/>
  <c r="J39" i="1"/>
  <c r="J36" i="1"/>
  <c r="J35" i="1"/>
  <c r="J34" i="1"/>
  <c r="J32" i="1"/>
  <c r="J31" i="1"/>
  <c r="J30" i="1"/>
  <c r="J29" i="1"/>
  <c r="J27" i="1"/>
  <c r="J26" i="1"/>
  <c r="J23" i="1"/>
  <c r="J22" i="1"/>
  <c r="J21" i="1"/>
  <c r="J19" i="1"/>
  <c r="J18" i="1"/>
  <c r="J14" i="1"/>
  <c r="J13" i="1"/>
  <c r="J15" i="1" l="1"/>
  <c r="J24" i="1"/>
  <c r="J37" i="1"/>
  <c r="J49" i="1"/>
  <c r="K49" i="1" s="1"/>
  <c r="J28" i="1"/>
  <c r="J55" i="1"/>
  <c r="K55" i="1" s="1"/>
  <c r="J44" i="1"/>
  <c r="J67" i="1"/>
  <c r="K67" i="1" s="1"/>
</calcChain>
</file>

<file path=xl/sharedStrings.xml><?xml version="1.0" encoding="utf-8"?>
<sst xmlns="http://schemas.openxmlformats.org/spreadsheetml/2006/main" count="231" uniqueCount="171">
  <si>
    <t>33168000-5</t>
  </si>
  <si>
    <t>Pirkimo dalies Nr.</t>
  </si>
  <si>
    <t>BVPŽ kodas</t>
  </si>
  <si>
    <t>Priemonės pavadinimas</t>
  </si>
  <si>
    <t>Reikalaujami parametrai</t>
  </si>
  <si>
    <t>Mato vnt.</t>
  </si>
  <si>
    <t>Firminis priemonių pavadinimas, gamintojas, priemonės kodas gamintojo kataloge*</t>
  </si>
  <si>
    <t>PVM dydis %</t>
  </si>
  <si>
    <t xml:space="preserve">Kreipiamosios vielos (styga-pravediklis) </t>
  </si>
  <si>
    <t>1.1</t>
  </si>
  <si>
    <t>Sterili, vienkartinė. Viela 0,025¨ skersmens, 450 (±2)cm ilgio, hidrofilinė danga 50 mm, atsparus užlenkimams, dengtas Fluorino arba Endoglide danga, pilnai rentgenokontrastinis 5 cm ilgio distalinis galas. Turi tris rentgenokontrastines žymes 15 (nutolusi nuo distalinio galo) -10 (nutolusi nuo pirmosios) -14 (nutolusi nuo antrosios)cm atsumu no distalinio galo. Tinka sfinkterotomijai (tiesiu ir lengtu galu).</t>
  </si>
  <si>
    <t>Vnt.</t>
  </si>
  <si>
    <t>1.2</t>
  </si>
  <si>
    <t>Sterili, vienkartinė. Viela 0,035¨ skersmens, 450 (±2)cm ilgio, hidrofilinė danga 50 mm, atsparus užlenkimams, dengtas Fluorino arba Endoglide danga, pilnai rentgenokontrastinis 5 cm ilgio distalinis galas. Turi tris rentgenokontrastines žymes 15 (nutolusi nuo distalinio galo) -10 (nutolusi nuo pirmosios) -14 (nutolusi nuo antrosios)cm atsumu no distalinio galo. Tinka sfinkterotomijai (tiesiu ir lengtu galu).</t>
  </si>
  <si>
    <t>1.3</t>
  </si>
  <si>
    <t>Sterili, vienkartinė. Viela 0,035¨ skersmens, 260 (±2)cm ilgio, hidrofilinė danga 50 mm, atsparus užlenkimams, dengtas Fluorino arba Endoglide danga, pilnai rentgenokontrastinis 5 cm ilgio distalinis galas. Turi tris rentgenokontrastines žymes 15 (nutolusi nuo distalinio galo) -10 (nutolusi nuo pirmosios) -14 (nutolusi nuo antrosios)cm atsumu no distalinio galo. Tinka sfinkterotomijai (tiesiu ir lengtu galu).</t>
  </si>
  <si>
    <t>Krepšeliai akmenims traukti iš tulžies takų</t>
  </si>
  <si>
    <t>7.1</t>
  </si>
  <si>
    <t>Mažiems akmenims traukti:</t>
  </si>
  <si>
    <t>7.1.1</t>
  </si>
  <si>
    <t>Instrumentas 190- 200 cm ilgio, endoskopui 2,8 mm kanalu. Atidaryto krepšelio plotis 20 mm, krepšelis supintas iš 4 vielučių, vielutės krepšelio gale sutankintos 8 vielučių (flower tipo), rotuojamas, suderinmas  su avariniu krepšelių šalinio rinkiniu.</t>
  </si>
  <si>
    <t>7.1.2</t>
  </si>
  <si>
    <t>Instrumentas 190- 200 cm ilgio. Atidaryto krepšelio plotis 20mm, krepšelis supintas iš 4 vielučių, vielutės krepšelio gale sutankintos 8 vielučių (flower tipo) su vedlio fiksatoriumi distaliniame gale, suderinmas  su avariniu krepšelių šalinio rinkiniu.</t>
  </si>
  <si>
    <t>7.2</t>
  </si>
  <si>
    <t>Didesniems akmenims traukti:</t>
  </si>
  <si>
    <t>7.2.1</t>
  </si>
  <si>
    <t>Instrumentas 190-200 cm ilgio, endoskopui 2,8 mm kanalu, atidaryto krepšelio plotis 22 mm, 4 vielučių, rotuojamas, suderinmas  su avariniu krepšelių šalinio rinkiniu.</t>
  </si>
  <si>
    <t>7.2.2</t>
  </si>
  <si>
    <t>Instrumentas 190-200 cm ilgio, endoskopui 2,8 mm kanalu, atidaryto krepšelio plotis 22 mm, 4 vielučių, standžios vielos, naudojamas su vedlio fiksatoriumi distaliniame gale, suderinmas  su avariniu krepšelių šalinio rinkiniu.</t>
  </si>
  <si>
    <t>7.3</t>
  </si>
  <si>
    <t>Krepšelių avarinis šalinimo rinkinys</t>
  </si>
  <si>
    <t>Metalinis šarvas, daukartinis, ilgis 900-950mm, rankena.</t>
  </si>
  <si>
    <t>Priemonės litotripsijai</t>
  </si>
  <si>
    <t>8.1</t>
  </si>
  <si>
    <t>Krepšelis, instrumento ilgis 190-195 cm, endoskopui kanalu 4,2mm, krepšelio plotis atidarius 30mm, turi tikti litotriptoriui  BML-110A-1 ir rankenai MAJ-441.</t>
  </si>
  <si>
    <t>8.2</t>
  </si>
  <si>
    <t>Rankena litotripsiniam krepšeliui, daugkartinio naudojimo, suderinama su  8.1 poz. siūlomu litotripsiniu krepšeliu.</t>
  </si>
  <si>
    <t>Nazobiliariniai drenai</t>
  </si>
  <si>
    <t>Dreno ilgis ne mažiau 255cm ilgio, 7 FR diametro, tinkami darbui per endoskopo darbinį kanalą 2,8 mm, užriestu galu (pigtail)</t>
  </si>
  <si>
    <t>Kraujavimo stabdymo iš stemplės varikozių ir ligavimo rinkinys (daugkartinio pobūdžio)</t>
  </si>
  <si>
    <t>Tinka endoskopui ne mažiau 165 cm ilgio, 2,8 mm kanalu. Rinkinyje: valdymo rankena, distalinis antgalis su rėmeliu 5vnt./kompl. (sterilizuojami) ir vienkartinės ligavimo kilpos 10 vnt./kompl. (kiekviena kilpa uždedama tik ištraukus endoskopą)</t>
  </si>
  <si>
    <t>Ekstrinio kraujavimo stabdymo iš stemplės varikozių rinkiniai (vienkartinio pobūdžio)</t>
  </si>
  <si>
    <t>Vienkartinis. Sterili pakuotė. Be latekso. Tinkamas endoskopui, kurio darbinio kanalo skersmuo 2,8 mm. Permatomas cilindras su ne mažiau kaip 7 (septyniom), jau uždėtom, varikozinių veninių mazgų užspaudimo gumytėmis (būtinas geras vizualizacijos laukas, uždėjus ligatorių su kilpomis). Ant cilindro natūralios spalvos gumytė, įspėjanti operatorių, kai lieka tik viena gumytė. Konstrukcija, įgalinti visus ligavimo žiedus uždėti neištraukiant endoskopo. Uždėjus ligatūrą, girdimas aiškus garsinis „trakštelėjimas“ (Click). Komplekte: ergonominė rankena, besitvirtinanti prie endoskopo; uždėjimo kateteris; cilindras su gumytėmis; praplovimo kateteris, kuris tvirtinamas prie rankenos. Būtina pateikti bent du straipsnius su klinikinių tyrimų rezultatais.</t>
  </si>
  <si>
    <t>Stemplės varikozių ligavimo kilpa</t>
  </si>
  <si>
    <t>Tinkama darbui su Olympus įranga. Vienkartinė, kilpos diametras 12 mm</t>
  </si>
  <si>
    <t>Kraujavimo stabdymo hemostatiniais klipais rinkinys su viekartinio naudojimo rankena</t>
  </si>
  <si>
    <t>40.1</t>
  </si>
  <si>
    <t>Kraujavimo stabdymo vienkartiniais klipais valdymo mechanizmas</t>
  </si>
  <si>
    <t>Valdymo mechanizmas vienkartinio naudojimo, jo ilgis 230 cm ± 5 cm (rankena), tinka endoskopams 2,8 mm kanalu, su uždedamais klipais  individualiuose dėkliukuose (komplektuojama po 30 vnt.).</t>
  </si>
  <si>
    <t>40.2</t>
  </si>
  <si>
    <t>Kraujavimo stabdymo klipai</t>
  </si>
  <si>
    <t>Klipai tinkami naudoti su daugkartinio naudojimo rankena, paruošti uždėjimui „dėkliuke“ ( po 40 vnt. klipų ).</t>
  </si>
  <si>
    <t>40.3</t>
  </si>
  <si>
    <t>Kraujavimo stabdymo klipo/rankenos įrankis</t>
  </si>
  <si>
    <t>Sukamo tipo 360º kampu, repozicionuojamas (turi būti galimybė kabutę keliskart atidaryti ir pasukti kabutę prieš galutinį užfiksavimą). Valdymo mechanizmas (rankena) turi būti vienkartinio naudojimo, jo ilgis 230 cm ir 270 cm, tinkamas endoskopams 2,8 mm kanalu. Su uždėtu ir paruoštu naudojimui klipu. Klipo žiočių maksimalus atsidarymas turi būti  pasirinktinai 8-15 mm  ± 1 mm, žiočių kampas 90º ir 135º,  „kojelės“ ilgis- 6 mm ± 1 mm. Vienkartinis, sterilus.</t>
  </si>
  <si>
    <t>Tulžies takų balioninis plėtiklis</t>
  </si>
  <si>
    <t>Instrumento kateterio ilgis turi būti 250 mm ± 10 mm. Tinkamas endoskopui 2,8 mm diametro kanalu bei su 0,035‘‘ styga-pravedėju.  Su mažiausiai 2 rentgenokotrastigomis žymėmis.Vienkartinis, sterilus. Balionėlio modifikacijos:</t>
  </si>
  <si>
    <t>41.1</t>
  </si>
  <si>
    <t>Išpūsto balionėlio ilgis 40 mm ± 5mm , diametras 6 mm;</t>
  </si>
  <si>
    <t>41.2</t>
  </si>
  <si>
    <t>Išpūsto balionėlio ilgis 40 mm ± 5mm , diametras 8 mm;</t>
  </si>
  <si>
    <t>41.3</t>
  </si>
  <si>
    <t>Išpūsto balionėlio ilgis 40 mm ± 5mm , diametras 10 mm;</t>
  </si>
  <si>
    <t>41.4</t>
  </si>
  <si>
    <t>Išpūsto balionėlio ilgis 60 mm ± 5mm , diametras 12 mm;</t>
  </si>
  <si>
    <t>41.5</t>
  </si>
  <si>
    <t>Išpūsto balionėlio ilgis 60 mm ± 5mm , diametras 14 mm;</t>
  </si>
  <si>
    <t>Skrandžio/ 12 pirštės / papilės/Storųjų žarnų balioniniai plėtikliai</t>
  </si>
  <si>
    <t>Instrumento kateterio ilgis turi būti 240 mm ± 10 mm. Tinkamas endoskopui 2,8 mm diametro kanalu bei su 0,035‘‘ styga-pravedėju.  Su mažiausiai 2 rentgenokotrastigomis žymėmis.Vienkartinis, sterilus. Balionėlio modifikacijos:</t>
  </si>
  <si>
    <t>42.1</t>
  </si>
  <si>
    <t>Išpūsto balionėlio ilgis 55 mm ± 5mm , diametras 10/11/12 mm;</t>
  </si>
  <si>
    <t>42.2</t>
  </si>
  <si>
    <t>Išpūsto balionėlio ilgis 55 mm ± 5mm , diametras 12/13.5/15 mm;</t>
  </si>
  <si>
    <t>42.3</t>
  </si>
  <si>
    <t>Išpūsto balionėlio ilgis 55 mm ± 5mm , diametras 15/16.5/18 mm;</t>
  </si>
  <si>
    <t xml:space="preserve">Polipektominės kilpos </t>
  </si>
  <si>
    <t>Suderintos su Olympus elektropeiliu</t>
  </si>
  <si>
    <t>44.1</t>
  </si>
  <si>
    <t>Ovalo formos. Kateteris tinkamas 2,8 mm endoskopo kanalui, jo ilgis 230 ir 300 cm. Kilpos diametras nuo 10 iki 35 mm ± 5 mm. Medžiaga – pinta viela.</t>
  </si>
  <si>
    <t>44.2</t>
  </si>
  <si>
    <t>Ovalo formos, kateterio diametras ne daugiau 2,3 mm, ilgis 230 ir 300 cm, kilpos diametras nuo 10 iki 35 mm ± 5 mm. Medžiaga – pinta viela. Rotuojama.</t>
  </si>
  <si>
    <t>44.3</t>
  </si>
  <si>
    <t>Šešiakampio formos. Kateteris tinkamas 2,8 mm endoskopo kanalui, jo ilgis 230 cm. Kilpos diametras nuo 25 iki 35 mm ± 1 mm. Medžiaga – pinta viela.</t>
  </si>
  <si>
    <t>44.4</t>
  </si>
  <si>
    <t>Asimetrinė - pusmėnulio formos. Kateteris tinkamas 2,8 mm endoskopo kanalui, jo ilgis 230 cm. Kilpos diametras nuo 15 iki 25 mm ± 1 mm. Medžiaga – pinta viela.</t>
  </si>
  <si>
    <t>Šalto/karšto pjovimo kilpa</t>
  </si>
  <si>
    <t>Kilpa šešiakampio formos, kilpos vielos diametras 0,3 ±0,05mm, kilpa tvirtai susukta iš 7 vielučių, tinkama naudoti tiek šaltu tiek karštu būdu. Tinkama kanalui Ø 2,8 mm,  darbinis ilgis 2300-2400 mm,  kilpos diametras - 10 ±1 mm. Sterili pakuotė.</t>
  </si>
  <si>
    <t>Plokščių polipų šalinimo pjaunantis įrankis</t>
  </si>
  <si>
    <t>Monofilamentinės  vielos kilpa, ovalo formos, vielos diametras 0,3± 0,05 mm,  kilpos diametras 10 mm, 15 mm, 25± 1 mm pasirinktinai,  tinka 2,8 mm diametro kanalui, darbinis ilgis  230 ± 5 cm, išorinis kateterio diametras 2,3± 0,1 mm, vienkartinio naudojimo, sterili pakuotė.</t>
  </si>
  <si>
    <t>Polipektomijos kilpos su integruota adata (suderintos su Olympus elektropeiliu)</t>
  </si>
  <si>
    <t>Įrankį turi sudaryti polipektominė kilpa elektrokautetrizacijai ir integruota adata. Skirta atlikti dvi procedūras nekeičiant endoskopinių įrankių. Polipektomė kipa dviejų modifikacijų: šešiakampė ir ovali. Kilpos dydis 25x40 mm ± 2 mm. Adatos dydžiai 25G ir 23G. Kateterio gale adatos apsauga nuo intraprocedūrinio netyčinio adatos įsmigimo ir/ar endoskopo pažeidimo). Su Luer Lock rankena. Įrankio kateterio diametras 3 mm, ilgis – 230 cm ± 5 cm. Vienkartinis, sterilus.</t>
  </si>
  <si>
    <t>Endosonoskopiniai balionėliai radialinio tipo aparatui</t>
  </si>
  <si>
    <t>Tinka endosonoskopui GF-UE160-AL5</t>
  </si>
  <si>
    <t>Endosonoskopiniai balionėliai linijinio tipo aparatui</t>
  </si>
  <si>
    <t>Tinka endosonoskopui GF-UCT140</t>
  </si>
  <si>
    <t>Endosonoskopijos adata citologijai (šerdinė biopsija-procore)</t>
  </si>
  <si>
    <t>Endosonoskopijos adata citologijai, susideda iš dviejų dalių – adatos ir įvedimo sistemos. 19 G adata,  ilgis reguliuojasi 0-8 cm. Įvedimo sistemos ilgis 138-140 cm, sistema 5,2 Fr dydžio. Spec. rankena mėginiui paimti viena ranka, turi būti matoma ultragarso kontrolėje. „Pro core“ tipo.</t>
  </si>
  <si>
    <t>Endosonoskopijos adata aspiracinei punkcijai</t>
  </si>
  <si>
    <t>Maksimalus įleidžiamosios dalies skersmuo ø 1,85 mm, maksimalus adatos ilgis 80 mm, darbinis ilgis 1400-1450 mm</t>
  </si>
  <si>
    <t>51.1</t>
  </si>
  <si>
    <t>Adatos vamzdelio forma: be šoninės angos, adatos skersmuo 19G</t>
  </si>
  <si>
    <t>51.2</t>
  </si>
  <si>
    <t>Adatos vamzdelio forma: be šoninės angos, adatos skersmuo 22G</t>
  </si>
  <si>
    <t>51.3</t>
  </si>
  <si>
    <t>Adatos vamzdelio forma: be šoninės angos, adatos skersmuo  25G</t>
  </si>
  <si>
    <t>51.4</t>
  </si>
  <si>
    <t>Adatos vamzdelio forma: su šonine anga, adatos skersmuo 22G</t>
  </si>
  <si>
    <t>Pripūtimo sistema (balioniniams plėtikliams)</t>
  </si>
  <si>
    <t>Sistema su įstatomu švirkštu:</t>
  </si>
  <si>
    <t>52.1</t>
  </si>
  <si>
    <t>Daugkartinio naudojimo rankena su perjungimo galimybe reguliuoti įpūtimą ir išleidimą.Turi būti prijungtas monometras su permatoma plastikine žarnele, kuriame nurodomas įpūtimo spaudimas atmosferomis ir kPa.</t>
  </si>
  <si>
    <t>52.2</t>
  </si>
  <si>
    <t>Švirkštai vienkartiniai, sugraduoti maksimaliai 13 atm spaudimui, 60 cc tūrio. Pakuotėje po 5 švirkštus. Privalo tikti su naudojama rankena.</t>
  </si>
  <si>
    <t xml:space="preserve">Maksimalus kiekis </t>
  </si>
  <si>
    <t>Pirkimo vertė Eur su PVM</t>
  </si>
  <si>
    <t>Bendra pasiūlymo kaina Eur be PVM</t>
  </si>
  <si>
    <t>Bendra pasiūlymo kaina Eur su PVM</t>
  </si>
  <si>
    <t>TECHNINĖ SPECIFIKACIJA</t>
  </si>
  <si>
    <t>VIENKARTINIŲ MEDICINOS PAGALBOS PRIEMONIŲ ENDOSKOPINEI DIAGNOSTIKAI PIRKIMAS, VUL SK Nr.2408</t>
  </si>
  <si>
    <t xml:space="preserve">PRIVALOMA *Prekių charakteristikoms patvirtinti tiekėjai privalo pateikti techninių duomenų lapą ir/ar lygiaverčius gamintojo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turi būti pateikiami lietuvių kalba, taip pat gali būti pateikiami anglų kalba, tačiau jei perkančioji organizacija pareikalaus vertimo, patvirtintas vertimas (žr. Bendrųjų pirkimo sąlygų 5.7p.) turi būti pateikti per 3 darbo dienas nuo prašymo pateikimo. Jei atitinkami dokumentai yra išduoti kita, nei reikalaujama kalba (lietuvių ar anglų), kartu su pasiūlymu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</si>
  <si>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Siūlomi parametrai*</t>
  </si>
  <si>
    <t xml:space="preserve">Visoms nurodytoms konkrečioms medžiagoms ir/ar konkretiems prekių pavadinimams, standartams ir kt. taikoma „arba lygiavertis“. 
Tiekėjas, siūlantis lygiavertę prekę privalo patikimomis priemonėmis įrodyti, kad siūloma prekė yra lygiavertė ir visiškai atitinka techninėje specifikacijoje keliamus reikalavimus.    </t>
  </si>
  <si>
    <t>Bendra pasiūlymo kaina 1 pirkimo dalies</t>
  </si>
  <si>
    <t>Bendra pasiūlymo kaina 7 pirkimo dalies</t>
  </si>
  <si>
    <t>Bendra pasiūlymo kaina 8 pirkimo dalies</t>
  </si>
  <si>
    <t>Bendra pasiūlymo kaina 40 pirkimo dalies</t>
  </si>
  <si>
    <t>Bendra pasiūlymo kaina 41 pirkimo dalies</t>
  </si>
  <si>
    <t>Bendra pasiūlymo kaina 42 pirkimo dalies</t>
  </si>
  <si>
    <t>Bendra pasiūlymo kaina 44 pirkimo dalies</t>
  </si>
  <si>
    <t>Bendra pasiūlymo kaina 51 pirkimo dalies</t>
  </si>
  <si>
    <t>Pirkimo dokumentų SPS  priedas Nr.1</t>
  </si>
  <si>
    <t>Kodas: GW01-25450; katalogo psl. 32</t>
  </si>
  <si>
    <t>Kodas: GW01-35450; katalogo psl. 32</t>
  </si>
  <si>
    <t>Kodas: GW01-35260; katalogo psl. 32</t>
  </si>
  <si>
    <t xml:space="preserve">Sterili, vienkartinė. Viela 0,035¨ skersmens, 450 cm ilgio, hidrofilinė danga , atspari užlenkimams, pilnai rentgenokontrastinis 5 cm ilgio distalinis galas. </t>
  </si>
  <si>
    <t xml:space="preserve">Sterili, vienkartinė. Viela 0,025¨ skersmens, 450 cm ilgio, hidrofilinė danga , atspari užlenkimams, pilnai rentgenokontrastinis 5 cm ilgio distalinis galas. </t>
  </si>
  <si>
    <t xml:space="preserve">Sterili, vienkartinė. Viela 0,035¨ skersmens, 260 cm ilgio, hidrofilinė danga , atsparus užlenkimams, pilnai rentgenokontrastinis 5 cm ilgio distalinis galas. </t>
  </si>
  <si>
    <t>Kodas: 18650, katalogo psl. 38</t>
  </si>
  <si>
    <t>Kodai GF641+GF500,  katalogo psl. 40</t>
  </si>
  <si>
    <t>Kodas GF265GW, katalogo psl. 40</t>
  </si>
  <si>
    <t>Kodas GF500, katalogo psl. 40</t>
  </si>
  <si>
    <t>Instrumentas 195 cm ilgio, tinka 2,8 mm kanalu. Atidaryto krepšelio plotis 20 mm, krepšelis supintas iš 4 vielučių, vielutės krepšelio gale sutankintos 8 vielučių (flower tipo), rotuojamas, suderinmas  su avariniu krepšelių šalinio rinkiniu.</t>
  </si>
  <si>
    <t>Instrumentas 195 cm ilgio, tinka 2,8 mm kanalu. Atidaryto krepšelio plotis 15 X25, krepšelis supintas iš 4 vielučių, vielutės krepšelio gale sutankintos 8 vielučių (flower tipo), suderinmas  su avariniu krepšelių šalinio rinkiniu.</t>
  </si>
  <si>
    <t>Instrumentas 195 cm ilgio, tinka 2,8 mm kanalu. Atidaryto krepšelio plotis 25, krepšelis supintas iš 4 vielučių, vielutės krepšelio gale sutankintos 8 vielučių (flower tipo), rotuojamas, suderinmas  su avariniu krepšelių šalinio rinkiniu.</t>
  </si>
  <si>
    <t>Kodas GF266GW  katalogo psl. 40</t>
  </si>
  <si>
    <t>Metalinis šarvas, daukartinis, ilgis 100 cm, rankena tinkama TTS ir avarinei litotripsijai</t>
  </si>
  <si>
    <t xml:space="preserve"> rankena tinkama TTS ir avarinei litotripsijai</t>
  </si>
  <si>
    <t>Instrumentas 400 cm ilgio, endoskopui 2,8 mm kanalu, atidaryto krepšelio plotis 25 X40mm, 4 vielučių, standžios vielos, naudojamas su vedlio fiksatoriumi distaliniame gale, suderinmas  su avariniu krepšelių šalinio rinkiniu.</t>
  </si>
  <si>
    <t>Instrumentas 400 cm ilgio, endoskopui 2,8 mm kanalu, atidaryto krepšelio plotis 20 X30 mm, 4 vielučių, standžios vielos, naudojamas su vedlio fiksatoriumi distaliniame gale, suderinmas  su avariniu krepšelių šalinio rinkiniu.</t>
  </si>
  <si>
    <t>Instrumento kateterio ilgis turi būti 240mm. Tinkamas endoskopui 2,8 mm diametro kanalu bei su 0,035‘‘ styga-pravedėju.   3 rentgenokotrastigos  žymės.Vienkartinis, sterilus.</t>
  </si>
  <si>
    <t>Ovalo formos. Kateteris tinkamas 2,8 mm endoskopo kanalui, jo ilgis 240 cm. Kilpos diametras nuo 10 iki 35 mm. Medžiaga – pinta viela.</t>
  </si>
  <si>
    <t>Ovalo formos, kateterio diametras 2,3 mm, ilgis 240cm, kilpos diametras nuo 10 iki 35. Medžiaga – pinta viela. Rotuojama.</t>
  </si>
  <si>
    <t>Šešiakampio formos. Kateteris tinkamas 2,8 mm endoskopo kanalui, jo ilgis 240 cm. Kilpos diametras nuo 25 iki 35 mm. Medžiaga – pinta viela.</t>
  </si>
  <si>
    <t>Asimetrinė - pusmėnulio formos. Kateteris tinkamas 2,8 mm endoskopo kanalui, jo ilgis 230 cm. Kilpos diametras nuo 17X16mm. Medžiaga – pinta viela.</t>
  </si>
  <si>
    <t>GF4710R, GF4815R, GF4825R</t>
  </si>
  <si>
    <t>Monofilamentinės  vielos kilpa, ovalo formos,  kilpos diametras 10 mm, 15 mm, 25± 1 mm pasirinktinai,  tinka 2,8 mm diametro kanalui, darbinis ilgis  240cm, išorinis kateterio diametras 2,4 mm, vienkartinio naudojimo, sterili pakuotė.</t>
  </si>
  <si>
    <t>Kodas 22640, G30katalogo psl. 38</t>
  </si>
  <si>
    <t>Kodas 22660, Katalogo psl. 38</t>
  </si>
  <si>
    <t>GF46XX  Katalogo psl. 24-26</t>
  </si>
  <si>
    <t>GF46XXR Katalogo psl. 24-26</t>
  </si>
  <si>
    <t>GF4300, GF4301 Katalogo psl. 24-26</t>
  </si>
  <si>
    <t>GF4532R Katalogo psl. 24-26</t>
  </si>
  <si>
    <t>EZM1055 Katalogo psl. 21</t>
  </si>
  <si>
    <t>EZM1255 Katalogo psl. 21</t>
  </si>
  <si>
    <t>EZM1555 Katalogo psl. 21</t>
  </si>
  <si>
    <t>EZM0630P Katalogo psl. 36</t>
  </si>
  <si>
    <t>EZM0830P Katalogo psl. 36</t>
  </si>
  <si>
    <t>EZM1030P Katalogo psl. 36</t>
  </si>
  <si>
    <t>EZM1230P Katalogo psl. 36</t>
  </si>
  <si>
    <t>Vnt. įkainis, Eur be PVM</t>
  </si>
  <si>
    <t>Bendra pasiūlymo kaina 46 pirkimo dalies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</si>
</sst>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0.5"/>
      <color theme="1"/>
      <name val="Times New Roman"/>
      <family val="1"/>
      <charset val="186"/>
    </font>
    <font>
      <b/>
      <sz val="11"/>
      <color theme="1"/>
      <name val="Times New Roman"/>
      <family val="1"/>
      <charset val="186"/>
    </font>
    <font>
      <sz val="10"/>
      <color theme="1"/>
      <name val="Times New Roman"/>
      <family val="1"/>
      <charset val="186"/>
    </font>
    <font>
      <sz val="11"/>
      <color rgb="FF2E0927"/>
      <name val="Times New Roman"/>
      <family val="1"/>
      <charset val="186"/>
    </font>
    <font>
      <sz val="10"/>
      <color rgb="FF000000"/>
      <name val="Times New Roman"/>
      <family val="1"/>
      <charset val="186"/>
    </font>
    <font>
      <b/>
      <sz val="10"/>
      <color rgb="FF000000"/>
      <name val="Times New Roman"/>
      <family val="1"/>
      <charset val="186"/>
    </font>
    <font>
      <b/>
      <sz val="10"/>
      <color theme="1"/>
      <name val="Times New Roman"/>
      <family val="1"/>
      <charset val="186"/>
    </font>
    <font>
      <i/>
      <sz val="11"/>
      <color theme="1"/>
      <name val="Calibri"/>
      <family val="2"/>
      <charset val="186"/>
      <scheme val="minor"/>
    </font>
    <font>
      <i/>
      <sz val="10"/>
      <color theme="1"/>
      <name val="Calibri"/>
      <family val="2"/>
      <charset val="186"/>
      <scheme val="minor"/>
    </font>
    <font>
      <b/>
      <i/>
      <sz val="10"/>
      <color theme="1"/>
      <name val="Times New Roman"/>
      <family val="1"/>
      <charset val="186"/>
    </font>
    <font>
      <sz val="11"/>
      <color theme="1"/>
      <name val="Times New Roman"/>
      <family val="1"/>
      <charset val="186"/>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9">
    <xf numFmtId="0" fontId="0" fillId="0" borderId="0" xfId="0"/>
    <xf numFmtId="0" fontId="3" fillId="0" borderId="1" xfId="0" applyFont="1" applyBorder="1" applyAlignment="1">
      <alignment horizontal="left" vertical="top" wrapText="1"/>
    </xf>
    <xf numFmtId="0" fontId="4" fillId="0" borderId="1" xfId="0" applyFont="1" applyFill="1" applyBorder="1" applyAlignment="1">
      <alignment horizontal="center" vertical="top"/>
    </xf>
    <xf numFmtId="0" fontId="5" fillId="0" borderId="1" xfId="0" applyFont="1" applyBorder="1" applyAlignment="1">
      <alignment horizontal="left" vertical="top"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top" wrapText="1"/>
    </xf>
    <xf numFmtId="0" fontId="6" fillId="0" borderId="1" xfId="0" applyFont="1" applyBorder="1" applyAlignment="1">
      <alignment horizontal="right" vertical="top" wrapText="1"/>
    </xf>
    <xf numFmtId="2" fontId="7"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xf>
    <xf numFmtId="0" fontId="7" fillId="0" borderId="1" xfId="0" applyFont="1" applyBorder="1" applyAlignment="1">
      <alignment horizontal="right" vertical="top" wrapText="1"/>
    </xf>
    <xf numFmtId="0" fontId="2" fillId="0" borderId="2" xfId="0" applyFont="1" applyBorder="1" applyAlignment="1">
      <alignment horizontal="center" vertical="center" wrapText="1"/>
    </xf>
    <xf numFmtId="0" fontId="3" fillId="0" borderId="4" xfId="0" applyFont="1" applyBorder="1" applyAlignment="1">
      <alignment horizontal="left" vertical="top" wrapText="1"/>
    </xf>
    <xf numFmtId="0" fontId="4" fillId="0" borderId="4" xfId="0" applyFont="1" applyFill="1" applyBorder="1" applyAlignment="1">
      <alignment horizontal="center" vertical="top"/>
    </xf>
    <xf numFmtId="0" fontId="5" fillId="0" borderId="4" xfId="0" applyFont="1" applyBorder="1" applyAlignment="1">
      <alignment horizontal="left" vertical="top" wrapText="1"/>
    </xf>
    <xf numFmtId="3" fontId="3"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2" fontId="3" fillId="0" borderId="4" xfId="0" applyNumberFormat="1" applyFont="1" applyBorder="1" applyAlignment="1">
      <alignment horizontal="center" vertical="center"/>
    </xf>
    <xf numFmtId="0" fontId="1"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wrapText="1"/>
    </xf>
    <xf numFmtId="0" fontId="10" fillId="2" borderId="3" xfId="0" applyFont="1" applyFill="1" applyBorder="1" applyAlignment="1">
      <alignment horizontal="center" wrapText="1"/>
    </xf>
    <xf numFmtId="0" fontId="9" fillId="2" borderId="1" xfId="0" applyFont="1" applyFill="1" applyBorder="1" applyAlignment="1">
      <alignment horizontal="right"/>
    </xf>
    <xf numFmtId="2" fontId="9" fillId="2" borderId="1" xfId="0" applyNumberFormat="1" applyFont="1" applyFill="1" applyBorder="1" applyAlignment="1">
      <alignment horizontal="right"/>
    </xf>
    <xf numFmtId="0" fontId="2" fillId="0" borderId="0" xfId="0" applyFont="1" applyAlignment="1">
      <alignment horizontal="center" wrapText="1"/>
    </xf>
    <xf numFmtId="0" fontId="0" fillId="0" borderId="0" xfId="0" applyBorder="1"/>
    <xf numFmtId="0" fontId="3" fillId="0" borderId="0" xfId="0" applyFont="1" applyFill="1" applyBorder="1" applyAlignment="1">
      <alignment horizontal="center" vertical="center" wrapText="1"/>
    </xf>
    <xf numFmtId="2" fontId="3" fillId="0"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left"/>
    </xf>
    <xf numFmtId="0" fontId="2" fillId="0" borderId="6" xfId="0" applyFont="1" applyBorder="1" applyAlignment="1">
      <alignment horizontal="left" vertical="center" wrapText="1"/>
    </xf>
    <xf numFmtId="0" fontId="3" fillId="0" borderId="4" xfId="0" applyFont="1" applyBorder="1" applyAlignment="1">
      <alignment horizontal="left" vertical="center" wrapText="1"/>
    </xf>
    <xf numFmtId="49" fontId="3" fillId="0" borderId="1" xfId="0" applyNumberFormat="1" applyFont="1" applyBorder="1" applyAlignment="1">
      <alignment horizontal="left" vertical="center" wrapText="1"/>
    </xf>
    <xf numFmtId="0" fontId="0" fillId="0" borderId="0" xfId="0" applyBorder="1" applyAlignment="1">
      <alignment horizontal="left"/>
    </xf>
    <xf numFmtId="0" fontId="0" fillId="0" borderId="0" xfId="0" applyAlignment="1"/>
    <xf numFmtId="0" fontId="0" fillId="0" borderId="0" xfId="0" applyBorder="1" applyAlignment="1"/>
    <xf numFmtId="0" fontId="2" fillId="0" borderId="2" xfId="0" applyFont="1" applyBorder="1" applyAlignment="1">
      <alignment horizontal="left" vertical="center" wrapText="1"/>
    </xf>
    <xf numFmtId="0" fontId="0" fillId="0" borderId="0" xfId="0" applyAlignment="1">
      <alignment horizontal="left" vertical="center" wrapText="1"/>
    </xf>
    <xf numFmtId="0" fontId="0" fillId="0" borderId="4" xfId="0" applyBorder="1" applyAlignment="1">
      <alignment horizontal="left" vertical="center" wrapText="1"/>
    </xf>
    <xf numFmtId="0" fontId="3" fillId="3" borderId="1" xfId="0" applyFont="1" applyFill="1" applyBorder="1" applyAlignment="1">
      <alignment horizontal="left" vertical="top" wrapText="1"/>
    </xf>
    <xf numFmtId="0" fontId="4" fillId="3" borderId="1" xfId="0" applyFont="1" applyFill="1" applyBorder="1" applyAlignment="1">
      <alignment horizontal="center" vertical="top"/>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2" fontId="3" fillId="3" borderId="1" xfId="0" applyNumberFormat="1" applyFont="1" applyFill="1" applyBorder="1" applyAlignment="1">
      <alignment horizontal="center" vertical="center" wrapText="1"/>
    </xf>
    <xf numFmtId="2" fontId="3" fillId="3" borderId="1" xfId="0" applyNumberFormat="1" applyFont="1" applyFill="1" applyBorder="1" applyAlignment="1">
      <alignment horizontal="center" vertical="center"/>
    </xf>
    <xf numFmtId="0" fontId="0" fillId="3" borderId="1" xfId="0" applyFill="1" applyBorder="1" applyAlignment="1">
      <alignment horizontal="left" vertical="center" wrapText="1"/>
    </xf>
    <xf numFmtId="49" fontId="3" fillId="3" borderId="1" xfId="0" applyNumberFormat="1" applyFont="1" applyFill="1" applyBorder="1" applyAlignment="1">
      <alignment horizontal="left" vertical="center" wrapText="1"/>
    </xf>
    <xf numFmtId="0" fontId="2" fillId="3" borderId="6" xfId="0" applyFont="1" applyFill="1" applyBorder="1" applyAlignment="1">
      <alignment horizontal="center" vertical="center" wrapText="1"/>
    </xf>
    <xf numFmtId="0" fontId="0" fillId="0" borderId="0" xfId="0" applyAlignment="1">
      <alignment wrapText="1"/>
    </xf>
    <xf numFmtId="0" fontId="8"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center" wrapText="1"/>
    </xf>
    <xf numFmtId="0" fontId="1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72"/>
  <sheetViews>
    <sheetView tabSelected="1" topLeftCell="A28" zoomScale="111" zoomScaleNormal="55" workbookViewId="0">
      <selection activeCell="K26" sqref="K26"/>
    </sheetView>
  </sheetViews>
  <sheetFormatPr defaultColWidth="8.85546875" defaultRowHeight="15" x14ac:dyDescent="0.25"/>
  <cols>
    <col min="1" max="1" width="6.85546875" customWidth="1"/>
    <col min="2" max="2" width="12" customWidth="1"/>
    <col min="3" max="3" width="27.42578125" customWidth="1"/>
    <col min="4" max="4" width="66.140625" customWidth="1"/>
    <col min="7" max="7" width="22.7109375" style="35" customWidth="1"/>
    <col min="8" max="8" width="13.5703125" customWidth="1"/>
    <col min="10" max="10" width="12.42578125" customWidth="1"/>
    <col min="11" max="11" width="20.28515625" style="40" customWidth="1"/>
    <col min="12" max="12" width="40.85546875" style="43" customWidth="1"/>
    <col min="13" max="13" width="13" customWidth="1"/>
  </cols>
  <sheetData>
    <row r="2" spans="1:13" x14ac:dyDescent="0.25">
      <c r="I2" s="55" t="s">
        <v>130</v>
      </c>
      <c r="J2" s="56"/>
      <c r="K2" s="56"/>
      <c r="L2" s="56"/>
    </row>
    <row r="3" spans="1:13" x14ac:dyDescent="0.25">
      <c r="D3" s="29" t="s">
        <v>117</v>
      </c>
    </row>
    <row r="5" spans="1:13" x14ac:dyDescent="0.25">
      <c r="C5" s="57" t="s">
        <v>118</v>
      </c>
      <c r="D5" s="57"/>
      <c r="E5" s="57"/>
      <c r="F5" s="57"/>
      <c r="G5" s="57"/>
      <c r="H5" s="57"/>
      <c r="I5" s="57"/>
    </row>
    <row r="7" spans="1:13" ht="102.75" customHeight="1" x14ac:dyDescent="0.25">
      <c r="A7" s="58" t="s">
        <v>119</v>
      </c>
      <c r="B7" s="58"/>
      <c r="C7" s="58"/>
      <c r="D7" s="58"/>
      <c r="E7" s="58"/>
      <c r="F7" s="58"/>
      <c r="G7" s="58"/>
      <c r="H7" s="58"/>
      <c r="I7" s="58"/>
      <c r="J7" s="58"/>
      <c r="K7" s="58"/>
    </row>
    <row r="8" spans="1:13" ht="30" customHeight="1" x14ac:dyDescent="0.25">
      <c r="A8" s="58" t="s">
        <v>121</v>
      </c>
      <c r="B8" s="58"/>
      <c r="C8" s="58"/>
      <c r="D8" s="58"/>
      <c r="E8" s="58"/>
      <c r="F8" s="58"/>
      <c r="G8" s="58"/>
      <c r="H8" s="58"/>
      <c r="I8" s="58"/>
      <c r="J8" s="58"/>
      <c r="K8" s="58"/>
    </row>
    <row r="9" spans="1:13" ht="15.75" thickBot="1" x14ac:dyDescent="0.3"/>
    <row r="10" spans="1:13" s="54" customFormat="1" ht="88.5" customHeight="1" thickBot="1" x14ac:dyDescent="0.3">
      <c r="A10" s="21" t="s">
        <v>1</v>
      </c>
      <c r="B10" s="22" t="s">
        <v>2</v>
      </c>
      <c r="C10" s="23" t="s">
        <v>3</v>
      </c>
      <c r="D10" s="23" t="s">
        <v>4</v>
      </c>
      <c r="E10" s="24" t="s">
        <v>113</v>
      </c>
      <c r="F10" s="23" t="s">
        <v>5</v>
      </c>
      <c r="G10" s="36" t="s">
        <v>6</v>
      </c>
      <c r="H10" s="53" t="s">
        <v>169</v>
      </c>
      <c r="I10" s="13" t="s">
        <v>7</v>
      </c>
      <c r="J10" s="25" t="s">
        <v>115</v>
      </c>
      <c r="K10" s="13" t="s">
        <v>116</v>
      </c>
      <c r="L10" s="42" t="s">
        <v>120</v>
      </c>
      <c r="M10" s="26" t="s">
        <v>114</v>
      </c>
    </row>
    <row r="11" spans="1:13" ht="27" customHeight="1" x14ac:dyDescent="0.25">
      <c r="A11" s="14">
        <v>1</v>
      </c>
      <c r="B11" s="15" t="s">
        <v>0</v>
      </c>
      <c r="C11" s="14" t="s">
        <v>8</v>
      </c>
      <c r="D11" s="16"/>
      <c r="E11" s="17"/>
      <c r="F11" s="18"/>
      <c r="G11" s="37"/>
      <c r="H11" s="19"/>
      <c r="I11" s="19"/>
      <c r="J11" s="19"/>
      <c r="K11" s="20"/>
      <c r="L11" s="44"/>
      <c r="M11" s="27"/>
    </row>
    <row r="12" spans="1:13" ht="66.75" customHeight="1" x14ac:dyDescent="0.25">
      <c r="A12" s="1" t="s">
        <v>9</v>
      </c>
      <c r="B12" s="2"/>
      <c r="C12" s="1"/>
      <c r="D12" s="3" t="s">
        <v>10</v>
      </c>
      <c r="E12" s="4">
        <v>50</v>
      </c>
      <c r="F12" s="5" t="s">
        <v>11</v>
      </c>
      <c r="G12" s="34" t="s">
        <v>131</v>
      </c>
      <c r="H12" s="6">
        <v>58.8</v>
      </c>
      <c r="I12" s="6">
        <v>5</v>
      </c>
      <c r="J12" s="6">
        <f>E12*H12</f>
        <v>2940</v>
      </c>
      <c r="K12" s="7">
        <v>3087</v>
      </c>
      <c r="L12" s="33" t="s">
        <v>135</v>
      </c>
      <c r="M12" s="27"/>
    </row>
    <row r="13" spans="1:13" ht="70.5" customHeight="1" x14ac:dyDescent="0.25">
      <c r="A13" s="1" t="s">
        <v>12</v>
      </c>
      <c r="B13" s="2"/>
      <c r="C13" s="8"/>
      <c r="D13" s="3" t="s">
        <v>13</v>
      </c>
      <c r="E13" s="4">
        <v>50</v>
      </c>
      <c r="F13" s="5" t="s">
        <v>11</v>
      </c>
      <c r="G13" s="34" t="s">
        <v>132</v>
      </c>
      <c r="H13" s="6">
        <v>58.8</v>
      </c>
      <c r="I13" s="6">
        <v>5</v>
      </c>
      <c r="J13" s="6">
        <f>E13*H13</f>
        <v>2940</v>
      </c>
      <c r="K13" s="7">
        <v>3087</v>
      </c>
      <c r="L13" s="33" t="s">
        <v>134</v>
      </c>
      <c r="M13" s="27"/>
    </row>
    <row r="14" spans="1:13" ht="69" customHeight="1" x14ac:dyDescent="0.25">
      <c r="A14" s="1" t="s">
        <v>14</v>
      </c>
      <c r="B14" s="2"/>
      <c r="C14" s="1"/>
      <c r="D14" s="3" t="s">
        <v>15</v>
      </c>
      <c r="E14" s="4">
        <v>50</v>
      </c>
      <c r="F14" s="5" t="s">
        <v>11</v>
      </c>
      <c r="G14" s="34" t="s">
        <v>133</v>
      </c>
      <c r="H14" s="6">
        <v>58.8</v>
      </c>
      <c r="I14" s="6">
        <v>5</v>
      </c>
      <c r="J14" s="6">
        <f>E14*H14</f>
        <v>2940</v>
      </c>
      <c r="K14" s="7">
        <v>3087</v>
      </c>
      <c r="L14" s="33" t="s">
        <v>136</v>
      </c>
      <c r="M14" s="27"/>
    </row>
    <row r="15" spans="1:13" x14ac:dyDescent="0.25">
      <c r="A15" s="1"/>
      <c r="B15" s="2"/>
      <c r="C15" s="1"/>
      <c r="D15" s="9" t="s">
        <v>122</v>
      </c>
      <c r="E15" s="4"/>
      <c r="F15" s="5"/>
      <c r="G15" s="34"/>
      <c r="H15" s="6"/>
      <c r="I15" s="6"/>
      <c r="J15" s="10">
        <f>SUM(J12:J14)</f>
        <v>8820</v>
      </c>
      <c r="K15" s="11">
        <v>9261</v>
      </c>
      <c r="L15" s="33"/>
      <c r="M15" s="28"/>
    </row>
    <row r="16" spans="1:13" ht="31.5" customHeight="1" x14ac:dyDescent="0.25">
      <c r="A16" s="1">
        <v>7</v>
      </c>
      <c r="B16" s="2" t="s">
        <v>0</v>
      </c>
      <c r="C16" s="1" t="s">
        <v>16</v>
      </c>
      <c r="D16" s="1"/>
      <c r="E16" s="5"/>
      <c r="F16" s="5"/>
      <c r="G16" s="34"/>
      <c r="H16" s="6"/>
      <c r="I16" s="6"/>
      <c r="J16" s="6"/>
      <c r="K16" s="7"/>
      <c r="L16" s="33"/>
      <c r="M16" s="27"/>
    </row>
    <row r="17" spans="1:13" ht="16.5" customHeight="1" x14ac:dyDescent="0.25">
      <c r="A17" s="1" t="s">
        <v>17</v>
      </c>
      <c r="B17" s="2"/>
      <c r="C17" s="1" t="s">
        <v>18</v>
      </c>
      <c r="D17" s="1"/>
      <c r="E17" s="5"/>
      <c r="F17" s="5"/>
      <c r="G17" s="34"/>
      <c r="H17" s="6"/>
      <c r="I17" s="6"/>
      <c r="J17" s="6"/>
      <c r="K17" s="7"/>
      <c r="L17" s="33"/>
      <c r="M17" s="27"/>
    </row>
    <row r="18" spans="1:13" ht="90.75" customHeight="1" x14ac:dyDescent="0.25">
      <c r="A18" s="1" t="s">
        <v>19</v>
      </c>
      <c r="B18" s="2"/>
      <c r="C18" s="1"/>
      <c r="D18" s="1" t="s">
        <v>20</v>
      </c>
      <c r="E18" s="5">
        <v>40</v>
      </c>
      <c r="F18" s="5" t="s">
        <v>11</v>
      </c>
      <c r="G18" s="34" t="s">
        <v>137</v>
      </c>
      <c r="H18" s="6">
        <v>116.25</v>
      </c>
      <c r="I18" s="6">
        <v>5</v>
      </c>
      <c r="J18" s="6">
        <f>E18*H18</f>
        <v>4650</v>
      </c>
      <c r="K18" s="7">
        <v>4882.5</v>
      </c>
      <c r="L18" s="33" t="s">
        <v>141</v>
      </c>
      <c r="M18" s="27"/>
    </row>
    <row r="19" spans="1:13" ht="81" customHeight="1" x14ac:dyDescent="0.25">
      <c r="A19" s="1" t="s">
        <v>21</v>
      </c>
      <c r="B19" s="2"/>
      <c r="C19" s="1"/>
      <c r="D19" s="1" t="s">
        <v>22</v>
      </c>
      <c r="E19" s="5">
        <v>30</v>
      </c>
      <c r="F19" s="5" t="s">
        <v>11</v>
      </c>
      <c r="G19" s="34" t="s">
        <v>156</v>
      </c>
      <c r="H19" s="6">
        <v>116.25</v>
      </c>
      <c r="I19" s="6">
        <v>5</v>
      </c>
      <c r="J19" s="6">
        <f>E19*H19</f>
        <v>3487.5</v>
      </c>
      <c r="K19" s="7">
        <v>3661.88</v>
      </c>
      <c r="L19" s="33" t="s">
        <v>142</v>
      </c>
      <c r="M19" s="27"/>
    </row>
    <row r="20" spans="1:13" ht="16.5" customHeight="1" x14ac:dyDescent="0.25">
      <c r="A20" s="1" t="s">
        <v>23</v>
      </c>
      <c r="B20" s="2"/>
      <c r="C20" s="1" t="s">
        <v>24</v>
      </c>
      <c r="D20" s="1"/>
      <c r="E20" s="5"/>
      <c r="F20" s="5"/>
      <c r="G20" s="34"/>
      <c r="H20" s="6"/>
      <c r="I20" s="6"/>
      <c r="J20" s="6"/>
      <c r="K20" s="7"/>
      <c r="L20" s="33"/>
      <c r="M20" s="27"/>
    </row>
    <row r="21" spans="1:13" ht="78" customHeight="1" x14ac:dyDescent="0.25">
      <c r="A21" s="1" t="s">
        <v>25</v>
      </c>
      <c r="B21" s="2"/>
      <c r="C21" s="1"/>
      <c r="D21" s="1" t="s">
        <v>26</v>
      </c>
      <c r="E21" s="5">
        <v>50</v>
      </c>
      <c r="F21" s="5" t="s">
        <v>11</v>
      </c>
      <c r="G21" s="34" t="s">
        <v>157</v>
      </c>
      <c r="H21" s="6">
        <v>116.25</v>
      </c>
      <c r="I21" s="6">
        <v>5</v>
      </c>
      <c r="J21" s="6">
        <f>E21*H21</f>
        <v>5812.5</v>
      </c>
      <c r="K21" s="7">
        <v>6103.13</v>
      </c>
      <c r="L21" s="33" t="s">
        <v>143</v>
      </c>
      <c r="M21" s="27"/>
    </row>
    <row r="22" spans="1:13" ht="78.75" customHeight="1" x14ac:dyDescent="0.25">
      <c r="A22" s="1" t="s">
        <v>27</v>
      </c>
      <c r="B22" s="2"/>
      <c r="C22" s="1"/>
      <c r="D22" s="1" t="s">
        <v>28</v>
      </c>
      <c r="E22" s="5">
        <v>20</v>
      </c>
      <c r="F22" s="5" t="s">
        <v>11</v>
      </c>
      <c r="G22" s="34" t="s">
        <v>144</v>
      </c>
      <c r="H22" s="6">
        <v>103.75</v>
      </c>
      <c r="I22" s="6">
        <v>5</v>
      </c>
      <c r="J22" s="6">
        <f>E22*H22</f>
        <v>2075</v>
      </c>
      <c r="K22" s="7">
        <v>2178.75</v>
      </c>
      <c r="L22" s="33" t="s">
        <v>148</v>
      </c>
      <c r="M22" s="27"/>
    </row>
    <row r="23" spans="1:13" ht="39.75" customHeight="1" x14ac:dyDescent="0.25">
      <c r="A23" s="1" t="s">
        <v>29</v>
      </c>
      <c r="B23" s="2"/>
      <c r="C23" s="1" t="s">
        <v>30</v>
      </c>
      <c r="D23" s="1" t="s">
        <v>31</v>
      </c>
      <c r="E23" s="5">
        <v>1</v>
      </c>
      <c r="F23" s="5" t="s">
        <v>11</v>
      </c>
      <c r="G23" s="34" t="s">
        <v>138</v>
      </c>
      <c r="H23" s="6">
        <v>330</v>
      </c>
      <c r="I23" s="6">
        <v>21</v>
      </c>
      <c r="J23" s="6">
        <f>E23*H23</f>
        <v>330</v>
      </c>
      <c r="K23" s="7">
        <v>399.3</v>
      </c>
      <c r="L23" s="33" t="s">
        <v>145</v>
      </c>
      <c r="M23" s="27"/>
    </row>
    <row r="24" spans="1:13" ht="18.75" customHeight="1" x14ac:dyDescent="0.25">
      <c r="A24" s="1"/>
      <c r="B24" s="2"/>
      <c r="C24" s="1"/>
      <c r="D24" s="12" t="s">
        <v>123</v>
      </c>
      <c r="E24" s="5"/>
      <c r="F24" s="5"/>
      <c r="G24" s="34"/>
      <c r="H24" s="6"/>
      <c r="I24" s="10"/>
      <c r="J24" s="10">
        <f>SUM(J18:J23)</f>
        <v>16355</v>
      </c>
      <c r="K24" s="11">
        <v>17225.560000000001</v>
      </c>
      <c r="L24" s="33"/>
      <c r="M24" s="28"/>
    </row>
    <row r="25" spans="1:13" ht="27" customHeight="1" x14ac:dyDescent="0.25">
      <c r="A25" s="1">
        <v>8</v>
      </c>
      <c r="B25" s="2" t="s">
        <v>0</v>
      </c>
      <c r="C25" s="1" t="s">
        <v>32</v>
      </c>
      <c r="D25" s="1"/>
      <c r="E25" s="5"/>
      <c r="F25" s="5"/>
      <c r="G25" s="34"/>
      <c r="H25" s="6"/>
      <c r="I25" s="6"/>
      <c r="J25" s="6"/>
      <c r="K25" s="7"/>
      <c r="L25" s="33"/>
      <c r="M25" s="27"/>
    </row>
    <row r="26" spans="1:13" ht="80.25" customHeight="1" x14ac:dyDescent="0.25">
      <c r="A26" s="1" t="s">
        <v>33</v>
      </c>
      <c r="B26" s="2"/>
      <c r="C26" s="1"/>
      <c r="D26" s="1" t="s">
        <v>34</v>
      </c>
      <c r="E26" s="5">
        <v>4</v>
      </c>
      <c r="F26" s="5" t="s">
        <v>11</v>
      </c>
      <c r="G26" s="34" t="s">
        <v>139</v>
      </c>
      <c r="H26" s="6">
        <v>103.75</v>
      </c>
      <c r="I26" s="6">
        <v>5</v>
      </c>
      <c r="J26" s="6">
        <f>E26*H26</f>
        <v>415</v>
      </c>
      <c r="K26" s="7">
        <v>435.75</v>
      </c>
      <c r="L26" s="33" t="s">
        <v>147</v>
      </c>
      <c r="M26" s="27"/>
    </row>
    <row r="27" spans="1:13" ht="23.25" customHeight="1" x14ac:dyDescent="0.25">
      <c r="A27" s="1" t="s">
        <v>35</v>
      </c>
      <c r="B27" s="2"/>
      <c r="C27" s="1"/>
      <c r="D27" s="1" t="s">
        <v>36</v>
      </c>
      <c r="E27" s="5">
        <v>1</v>
      </c>
      <c r="F27" s="5" t="s">
        <v>11</v>
      </c>
      <c r="G27" s="34" t="s">
        <v>140</v>
      </c>
      <c r="H27" s="6">
        <v>275</v>
      </c>
      <c r="I27" s="6">
        <v>21</v>
      </c>
      <c r="J27" s="6">
        <f>E27*H27</f>
        <v>275</v>
      </c>
      <c r="K27" s="7">
        <v>332.75</v>
      </c>
      <c r="L27" s="33" t="s">
        <v>146</v>
      </c>
      <c r="M27" s="27"/>
    </row>
    <row r="28" spans="1:13" ht="14.25" customHeight="1" x14ac:dyDescent="0.25">
      <c r="A28" s="1"/>
      <c r="B28" s="2"/>
      <c r="C28" s="1"/>
      <c r="D28" s="12" t="s">
        <v>124</v>
      </c>
      <c r="E28" s="5"/>
      <c r="F28" s="5"/>
      <c r="G28" s="34"/>
      <c r="H28" s="6"/>
      <c r="I28" s="6"/>
      <c r="J28" s="10">
        <f>SUM(J26:J27)</f>
        <v>690</v>
      </c>
      <c r="K28" s="11">
        <v>768.5</v>
      </c>
      <c r="L28" s="33"/>
      <c r="M28" s="28"/>
    </row>
    <row r="29" spans="1:13" ht="28.5" hidden="1" customHeight="1" x14ac:dyDescent="0.25">
      <c r="A29" s="1">
        <v>9</v>
      </c>
      <c r="B29" s="2" t="s">
        <v>0</v>
      </c>
      <c r="C29" s="1" t="s">
        <v>37</v>
      </c>
      <c r="D29" s="1" t="s">
        <v>38</v>
      </c>
      <c r="E29" s="5">
        <v>12</v>
      </c>
      <c r="F29" s="5" t="s">
        <v>11</v>
      </c>
      <c r="G29" s="34"/>
      <c r="H29" s="6"/>
      <c r="I29" s="6">
        <v>5</v>
      </c>
      <c r="J29" s="6">
        <f t="shared" ref="J29" si="0">E29*H29</f>
        <v>0</v>
      </c>
      <c r="K29" s="7"/>
      <c r="L29" s="33"/>
      <c r="M29" s="28"/>
    </row>
    <row r="30" spans="1:13" ht="43.5" hidden="1" customHeight="1" x14ac:dyDescent="0.25">
      <c r="A30" s="1">
        <v>37</v>
      </c>
      <c r="B30" s="2" t="s">
        <v>0</v>
      </c>
      <c r="C30" s="1" t="s">
        <v>39</v>
      </c>
      <c r="D30" s="1" t="s">
        <v>40</v>
      </c>
      <c r="E30" s="5">
        <v>1</v>
      </c>
      <c r="F30" s="5" t="s">
        <v>11</v>
      </c>
      <c r="G30" s="34"/>
      <c r="H30" s="6"/>
      <c r="I30" s="10">
        <v>21</v>
      </c>
      <c r="J30" s="6">
        <f t="shared" ref="J30:J32" si="1">E30*H30</f>
        <v>0</v>
      </c>
      <c r="K30" s="7"/>
      <c r="L30" s="33"/>
      <c r="M30" s="28"/>
    </row>
    <row r="31" spans="1:13" ht="122.25" hidden="1" customHeight="1" x14ac:dyDescent="0.25">
      <c r="A31" s="1">
        <v>38</v>
      </c>
      <c r="B31" s="2" t="s">
        <v>0</v>
      </c>
      <c r="C31" s="1" t="s">
        <v>41</v>
      </c>
      <c r="D31" s="1" t="s">
        <v>42</v>
      </c>
      <c r="E31" s="5">
        <v>30</v>
      </c>
      <c r="F31" s="5" t="s">
        <v>11</v>
      </c>
      <c r="G31" s="34"/>
      <c r="H31" s="6"/>
      <c r="I31" s="6">
        <v>5</v>
      </c>
      <c r="J31" s="6">
        <f t="shared" si="1"/>
        <v>0</v>
      </c>
      <c r="K31" s="7"/>
      <c r="L31" s="33"/>
      <c r="M31" s="28"/>
    </row>
    <row r="32" spans="1:13" ht="17.25" hidden="1" customHeight="1" x14ac:dyDescent="0.25">
      <c r="A32" s="1">
        <v>39</v>
      </c>
      <c r="B32" s="2" t="s">
        <v>0</v>
      </c>
      <c r="C32" s="1" t="s">
        <v>43</v>
      </c>
      <c r="D32" s="1" t="s">
        <v>44</v>
      </c>
      <c r="E32" s="5">
        <v>600</v>
      </c>
      <c r="F32" s="5" t="s">
        <v>11</v>
      </c>
      <c r="G32" s="34"/>
      <c r="H32" s="6"/>
      <c r="I32" s="6">
        <v>5</v>
      </c>
      <c r="J32" s="6">
        <f t="shared" si="1"/>
        <v>0</v>
      </c>
      <c r="K32" s="7"/>
      <c r="L32" s="33"/>
      <c r="M32" s="28"/>
    </row>
    <row r="33" spans="1:13" ht="42" hidden="1" customHeight="1" x14ac:dyDescent="0.25">
      <c r="A33" s="1">
        <v>40</v>
      </c>
      <c r="B33" s="2" t="s">
        <v>0</v>
      </c>
      <c r="C33" s="1" t="s">
        <v>45</v>
      </c>
      <c r="D33" s="1"/>
      <c r="E33" s="5"/>
      <c r="F33" s="5"/>
      <c r="G33" s="34"/>
      <c r="H33" s="6"/>
      <c r="I33" s="6"/>
      <c r="J33" s="6"/>
      <c r="K33" s="7"/>
      <c r="L33" s="33"/>
      <c r="M33" s="28"/>
    </row>
    <row r="34" spans="1:13" ht="43.5" hidden="1" customHeight="1" x14ac:dyDescent="0.25">
      <c r="A34" s="1" t="s">
        <v>46</v>
      </c>
      <c r="B34" s="2"/>
      <c r="C34" s="1" t="s">
        <v>47</v>
      </c>
      <c r="D34" s="1" t="s">
        <v>48</v>
      </c>
      <c r="E34" s="5">
        <v>400</v>
      </c>
      <c r="F34" s="5" t="s">
        <v>11</v>
      </c>
      <c r="G34" s="34"/>
      <c r="H34" s="6"/>
      <c r="I34" s="6">
        <v>5</v>
      </c>
      <c r="J34" s="6">
        <f>E34*H34</f>
        <v>0</v>
      </c>
      <c r="K34" s="7"/>
      <c r="L34" s="33"/>
      <c r="M34" s="28"/>
    </row>
    <row r="35" spans="1:13" ht="28.5" hidden="1" customHeight="1" x14ac:dyDescent="0.25">
      <c r="A35" s="1" t="s">
        <v>49</v>
      </c>
      <c r="B35" s="2"/>
      <c r="C35" s="1" t="s">
        <v>50</v>
      </c>
      <c r="D35" s="1" t="s">
        <v>51</v>
      </c>
      <c r="E35" s="5">
        <v>2000</v>
      </c>
      <c r="F35" s="5" t="s">
        <v>11</v>
      </c>
      <c r="G35" s="34"/>
      <c r="H35" s="6"/>
      <c r="I35" s="6">
        <v>5</v>
      </c>
      <c r="J35" s="6">
        <f>E35*H35</f>
        <v>0</v>
      </c>
      <c r="K35" s="7"/>
      <c r="L35" s="33"/>
      <c r="M35" s="28"/>
    </row>
    <row r="36" spans="1:13" ht="85.5" hidden="1" customHeight="1" x14ac:dyDescent="0.25">
      <c r="A36" s="1" t="s">
        <v>52</v>
      </c>
      <c r="B36" s="2"/>
      <c r="C36" s="1" t="s">
        <v>53</v>
      </c>
      <c r="D36" s="1" t="s">
        <v>54</v>
      </c>
      <c r="E36" s="5">
        <v>50</v>
      </c>
      <c r="F36" s="5" t="s">
        <v>11</v>
      </c>
      <c r="G36" s="34"/>
      <c r="H36" s="6"/>
      <c r="I36" s="6">
        <v>5</v>
      </c>
      <c r="J36" s="6">
        <f>E36*H36</f>
        <v>0</v>
      </c>
      <c r="K36" s="7"/>
      <c r="L36" s="33"/>
      <c r="M36" s="28"/>
    </row>
    <row r="37" spans="1:13" ht="19.5" hidden="1" customHeight="1" x14ac:dyDescent="0.25">
      <c r="A37" s="1"/>
      <c r="B37" s="2"/>
      <c r="C37" s="1"/>
      <c r="D37" s="12" t="s">
        <v>125</v>
      </c>
      <c r="E37" s="5"/>
      <c r="F37" s="5"/>
      <c r="G37" s="34"/>
      <c r="H37" s="6"/>
      <c r="I37" s="6"/>
      <c r="J37" s="10">
        <f>SUM(J34:J36)</f>
        <v>0</v>
      </c>
      <c r="K37" s="11"/>
      <c r="L37" s="33"/>
      <c r="M37" s="28"/>
    </row>
    <row r="38" spans="1:13" ht="81" customHeight="1" x14ac:dyDescent="0.25">
      <c r="A38" s="45">
        <v>41</v>
      </c>
      <c r="B38" s="46" t="s">
        <v>0</v>
      </c>
      <c r="C38" s="45" t="s">
        <v>55</v>
      </c>
      <c r="D38" s="45" t="s">
        <v>56</v>
      </c>
      <c r="E38" s="47"/>
      <c r="F38" s="47"/>
      <c r="G38" s="48"/>
      <c r="H38" s="49"/>
      <c r="I38" s="49"/>
      <c r="J38" s="49"/>
      <c r="K38" s="50"/>
      <c r="L38" s="51" t="s">
        <v>149</v>
      </c>
      <c r="M38" s="27"/>
    </row>
    <row r="39" spans="1:13" ht="17.25" customHeight="1" x14ac:dyDescent="0.25">
      <c r="A39" s="45" t="s">
        <v>57</v>
      </c>
      <c r="B39" s="46"/>
      <c r="C39" s="45"/>
      <c r="D39" s="45" t="s">
        <v>58</v>
      </c>
      <c r="E39" s="47">
        <v>3</v>
      </c>
      <c r="F39" s="47" t="s">
        <v>11</v>
      </c>
      <c r="G39" s="52" t="s">
        <v>165</v>
      </c>
      <c r="H39" s="49">
        <v>96</v>
      </c>
      <c r="I39" s="49">
        <v>5</v>
      </c>
      <c r="J39" s="49">
        <f>E39*H39</f>
        <v>288</v>
      </c>
      <c r="K39" s="50">
        <v>302.39999999999998</v>
      </c>
      <c r="L39" s="51"/>
      <c r="M39" s="27"/>
    </row>
    <row r="40" spans="1:13" ht="15.75" customHeight="1" x14ac:dyDescent="0.25">
      <c r="A40" s="45" t="s">
        <v>59</v>
      </c>
      <c r="B40" s="46"/>
      <c r="C40" s="45"/>
      <c r="D40" s="45" t="s">
        <v>60</v>
      </c>
      <c r="E40" s="47">
        <v>5</v>
      </c>
      <c r="F40" s="47" t="s">
        <v>11</v>
      </c>
      <c r="G40" s="52" t="s">
        <v>166</v>
      </c>
      <c r="H40" s="49">
        <v>96</v>
      </c>
      <c r="I40" s="49">
        <v>5</v>
      </c>
      <c r="J40" s="49">
        <f>E40*H40</f>
        <v>480</v>
      </c>
      <c r="K40" s="50">
        <v>504</v>
      </c>
      <c r="L40" s="51"/>
      <c r="M40" s="27"/>
    </row>
    <row r="41" spans="1:13" ht="18" customHeight="1" x14ac:dyDescent="0.25">
      <c r="A41" s="45" t="s">
        <v>61</v>
      </c>
      <c r="B41" s="46"/>
      <c r="C41" s="45"/>
      <c r="D41" s="45" t="s">
        <v>62</v>
      </c>
      <c r="E41" s="47">
        <v>3</v>
      </c>
      <c r="F41" s="47" t="s">
        <v>11</v>
      </c>
      <c r="G41" s="52" t="s">
        <v>167</v>
      </c>
      <c r="H41" s="49">
        <v>96</v>
      </c>
      <c r="I41" s="49">
        <v>5</v>
      </c>
      <c r="J41" s="49">
        <f>E41*H41</f>
        <v>288</v>
      </c>
      <c r="K41" s="50">
        <v>302.39999999999998</v>
      </c>
      <c r="L41" s="51"/>
      <c r="M41" s="27"/>
    </row>
    <row r="42" spans="1:13" ht="16.5" customHeight="1" x14ac:dyDescent="0.25">
      <c r="A42" s="45" t="s">
        <v>63</v>
      </c>
      <c r="B42" s="46"/>
      <c r="C42" s="45"/>
      <c r="D42" s="45" t="s">
        <v>64</v>
      </c>
      <c r="E42" s="47">
        <v>10</v>
      </c>
      <c r="F42" s="47" t="s">
        <v>11</v>
      </c>
      <c r="G42" s="52" t="s">
        <v>168</v>
      </c>
      <c r="H42" s="49">
        <v>96</v>
      </c>
      <c r="I42" s="49">
        <v>5</v>
      </c>
      <c r="J42" s="49">
        <f>E42*H42</f>
        <v>960</v>
      </c>
      <c r="K42" s="50">
        <v>1008</v>
      </c>
      <c r="L42" s="51"/>
      <c r="M42" s="27"/>
    </row>
    <row r="43" spans="1:13" ht="16.5" customHeight="1" x14ac:dyDescent="0.25">
      <c r="A43" s="45" t="s">
        <v>65</v>
      </c>
      <c r="B43" s="46"/>
      <c r="C43" s="45"/>
      <c r="D43" s="45" t="s">
        <v>66</v>
      </c>
      <c r="E43" s="47">
        <v>3</v>
      </c>
      <c r="F43" s="47" t="s">
        <v>11</v>
      </c>
      <c r="G43" s="52" t="s">
        <v>168</v>
      </c>
      <c r="H43" s="49">
        <v>96</v>
      </c>
      <c r="I43" s="49">
        <v>5</v>
      </c>
      <c r="J43" s="49">
        <f>E43*H43</f>
        <v>288</v>
      </c>
      <c r="K43" s="50">
        <v>302.39999999999998</v>
      </c>
      <c r="L43" s="51"/>
      <c r="M43" s="27"/>
    </row>
    <row r="44" spans="1:13" ht="16.5" customHeight="1" x14ac:dyDescent="0.25">
      <c r="A44" s="1"/>
      <c r="B44" s="2"/>
      <c r="C44" s="1"/>
      <c r="D44" s="12" t="s">
        <v>126</v>
      </c>
      <c r="E44" s="5"/>
      <c r="F44" s="5"/>
      <c r="G44" s="38"/>
      <c r="H44" s="6"/>
      <c r="I44" s="6"/>
      <c r="J44" s="10">
        <f>SUM(J39:J43)</f>
        <v>2304</v>
      </c>
      <c r="K44" s="11">
        <v>2419.1999999999998</v>
      </c>
      <c r="L44" s="33"/>
      <c r="M44" s="28"/>
    </row>
    <row r="45" spans="1:13" ht="75.95" customHeight="1" x14ac:dyDescent="0.25">
      <c r="A45" s="1">
        <v>42</v>
      </c>
      <c r="B45" s="2" t="s">
        <v>0</v>
      </c>
      <c r="C45" s="1" t="s">
        <v>67</v>
      </c>
      <c r="D45" s="1" t="s">
        <v>68</v>
      </c>
      <c r="E45" s="5"/>
      <c r="F45" s="5"/>
      <c r="G45" s="34"/>
      <c r="H45" s="6"/>
      <c r="I45" s="6"/>
      <c r="J45" s="6"/>
      <c r="K45" s="7"/>
      <c r="L45" s="33" t="s">
        <v>149</v>
      </c>
      <c r="M45" s="27"/>
    </row>
    <row r="46" spans="1:13" ht="19.5" customHeight="1" x14ac:dyDescent="0.25">
      <c r="A46" s="1" t="s">
        <v>69</v>
      </c>
      <c r="B46" s="2"/>
      <c r="C46" s="1"/>
      <c r="D46" s="1" t="s">
        <v>70</v>
      </c>
      <c r="E46" s="5">
        <v>50</v>
      </c>
      <c r="F46" s="5" t="s">
        <v>11</v>
      </c>
      <c r="G46" s="34" t="s">
        <v>162</v>
      </c>
      <c r="H46" s="6">
        <v>100</v>
      </c>
      <c r="I46" s="6">
        <v>5</v>
      </c>
      <c r="J46" s="6">
        <f>E46*H46</f>
        <v>5000</v>
      </c>
      <c r="K46" s="7">
        <f>J46*1.05</f>
        <v>5250</v>
      </c>
      <c r="L46" s="33"/>
      <c r="M46" s="27"/>
    </row>
    <row r="47" spans="1:13" ht="18.75" customHeight="1" x14ac:dyDescent="0.25">
      <c r="A47" s="1" t="s">
        <v>71</v>
      </c>
      <c r="B47" s="2"/>
      <c r="C47" s="1"/>
      <c r="D47" s="1" t="s">
        <v>72</v>
      </c>
      <c r="E47" s="5">
        <v>20</v>
      </c>
      <c r="F47" s="5" t="s">
        <v>11</v>
      </c>
      <c r="G47" s="38" t="s">
        <v>163</v>
      </c>
      <c r="H47" s="6">
        <v>100</v>
      </c>
      <c r="I47" s="6">
        <v>5</v>
      </c>
      <c r="J47" s="6">
        <f>E47*H47</f>
        <v>2000</v>
      </c>
      <c r="K47" s="7">
        <f t="shared" ref="K47:K71" si="2">J47*1.05</f>
        <v>2100</v>
      </c>
      <c r="L47" s="33"/>
      <c r="M47" s="27"/>
    </row>
    <row r="48" spans="1:13" ht="16.5" customHeight="1" x14ac:dyDescent="0.25">
      <c r="A48" s="1" t="s">
        <v>73</v>
      </c>
      <c r="B48" s="2"/>
      <c r="C48" s="1"/>
      <c r="D48" s="1" t="s">
        <v>74</v>
      </c>
      <c r="E48" s="5">
        <v>20</v>
      </c>
      <c r="F48" s="5" t="s">
        <v>11</v>
      </c>
      <c r="G48" s="38" t="s">
        <v>164</v>
      </c>
      <c r="H48" s="6">
        <v>100</v>
      </c>
      <c r="I48" s="6">
        <v>5</v>
      </c>
      <c r="J48" s="6">
        <f>E48*H48</f>
        <v>2000</v>
      </c>
      <c r="K48" s="7">
        <f t="shared" si="2"/>
        <v>2100</v>
      </c>
      <c r="L48" s="33"/>
      <c r="M48" s="27"/>
    </row>
    <row r="49" spans="1:13" ht="16.5" customHeight="1" x14ac:dyDescent="0.25">
      <c r="A49" s="1"/>
      <c r="B49" s="2"/>
      <c r="C49" s="1"/>
      <c r="D49" s="12" t="s">
        <v>127</v>
      </c>
      <c r="E49" s="5"/>
      <c r="F49" s="5"/>
      <c r="G49" s="38"/>
      <c r="H49" s="6"/>
      <c r="I49" s="6"/>
      <c r="J49" s="10">
        <f>SUM(J46:J48)</f>
        <v>9000</v>
      </c>
      <c r="K49" s="11">
        <f t="shared" si="2"/>
        <v>9450</v>
      </c>
      <c r="L49" s="33"/>
      <c r="M49" s="28"/>
    </row>
    <row r="50" spans="1:13" ht="19.5" customHeight="1" x14ac:dyDescent="0.25">
      <c r="A50" s="1">
        <v>44</v>
      </c>
      <c r="B50" s="2" t="s">
        <v>0</v>
      </c>
      <c r="C50" s="1" t="s">
        <v>75</v>
      </c>
      <c r="D50" s="1" t="s">
        <v>76</v>
      </c>
      <c r="E50" s="5"/>
      <c r="F50" s="5"/>
      <c r="G50" s="34"/>
      <c r="H50" s="6"/>
      <c r="I50" s="6"/>
      <c r="J50" s="6"/>
      <c r="K50" s="7"/>
      <c r="L50" s="33"/>
      <c r="M50" s="27"/>
    </row>
    <row r="51" spans="1:13" ht="59.25" customHeight="1" x14ac:dyDescent="0.25">
      <c r="A51" s="1" t="s">
        <v>77</v>
      </c>
      <c r="B51" s="2"/>
      <c r="C51" s="1"/>
      <c r="D51" s="1" t="s">
        <v>78</v>
      </c>
      <c r="E51" s="5">
        <v>200</v>
      </c>
      <c r="F51" s="5" t="s">
        <v>11</v>
      </c>
      <c r="G51" s="34" t="s">
        <v>158</v>
      </c>
      <c r="H51" s="6">
        <v>10.199999999999999</v>
      </c>
      <c r="I51" s="6">
        <v>5</v>
      </c>
      <c r="J51" s="6">
        <f>E51*H51</f>
        <v>2039.9999999999998</v>
      </c>
      <c r="K51" s="7">
        <f t="shared" si="2"/>
        <v>2142</v>
      </c>
      <c r="L51" s="33" t="s">
        <v>150</v>
      </c>
      <c r="M51" s="27"/>
    </row>
    <row r="52" spans="1:13" ht="46.5" customHeight="1" x14ac:dyDescent="0.25">
      <c r="A52" s="1" t="s">
        <v>79</v>
      </c>
      <c r="B52" s="2"/>
      <c r="C52" s="1"/>
      <c r="D52" s="1" t="s">
        <v>80</v>
      </c>
      <c r="E52" s="5">
        <v>20</v>
      </c>
      <c r="F52" s="5" t="s">
        <v>11</v>
      </c>
      <c r="G52" s="34" t="s">
        <v>159</v>
      </c>
      <c r="H52" s="6">
        <v>12.6</v>
      </c>
      <c r="I52" s="6">
        <v>5</v>
      </c>
      <c r="J52" s="6">
        <f>E52*H52</f>
        <v>252</v>
      </c>
      <c r="K52" s="7">
        <f t="shared" si="2"/>
        <v>264.60000000000002</v>
      </c>
      <c r="L52" s="33" t="s">
        <v>151</v>
      </c>
      <c r="M52" s="27"/>
    </row>
    <row r="53" spans="1:13" ht="62.25" customHeight="1" x14ac:dyDescent="0.25">
      <c r="A53" s="1" t="s">
        <v>81</v>
      </c>
      <c r="B53" s="2"/>
      <c r="C53" s="1"/>
      <c r="D53" s="1" t="s">
        <v>82</v>
      </c>
      <c r="E53" s="5">
        <v>20</v>
      </c>
      <c r="F53" s="5" t="s">
        <v>11</v>
      </c>
      <c r="G53" s="34" t="s">
        <v>160</v>
      </c>
      <c r="H53" s="6">
        <v>10.199999999999999</v>
      </c>
      <c r="I53" s="6">
        <v>5</v>
      </c>
      <c r="J53" s="6">
        <f>E53*H53</f>
        <v>204</v>
      </c>
      <c r="K53" s="7">
        <f t="shared" si="2"/>
        <v>214.20000000000002</v>
      </c>
      <c r="L53" s="33" t="s">
        <v>152</v>
      </c>
      <c r="M53" s="27"/>
    </row>
    <row r="54" spans="1:13" ht="59.25" customHeight="1" x14ac:dyDescent="0.25">
      <c r="A54" s="1" t="s">
        <v>83</v>
      </c>
      <c r="B54" s="2"/>
      <c r="C54" s="1"/>
      <c r="D54" s="1" t="s">
        <v>84</v>
      </c>
      <c r="E54" s="5">
        <v>20</v>
      </c>
      <c r="F54" s="5" t="s">
        <v>11</v>
      </c>
      <c r="G54" s="34" t="s">
        <v>161</v>
      </c>
      <c r="H54" s="6">
        <v>13.8</v>
      </c>
      <c r="I54" s="6">
        <v>5</v>
      </c>
      <c r="J54" s="6">
        <f>E54*H54</f>
        <v>276</v>
      </c>
      <c r="K54" s="7">
        <f t="shared" si="2"/>
        <v>289.8</v>
      </c>
      <c r="L54" s="33" t="s">
        <v>153</v>
      </c>
      <c r="M54" s="27"/>
    </row>
    <row r="55" spans="1:13" ht="15.75" customHeight="1" x14ac:dyDescent="0.25">
      <c r="A55" s="1"/>
      <c r="B55" s="2"/>
      <c r="C55" s="1"/>
      <c r="D55" s="12" t="s">
        <v>128</v>
      </c>
      <c r="E55" s="5"/>
      <c r="F55" s="5"/>
      <c r="G55" s="34"/>
      <c r="H55" s="6"/>
      <c r="I55" s="6"/>
      <c r="J55" s="10">
        <f>SUM(J51:J54)</f>
        <v>2772</v>
      </c>
      <c r="K55" s="11">
        <f t="shared" si="2"/>
        <v>2910.6</v>
      </c>
      <c r="L55" s="33"/>
      <c r="M55" s="28"/>
    </row>
    <row r="56" spans="1:13" ht="44.25" hidden="1" customHeight="1" x14ac:dyDescent="0.25">
      <c r="A56" s="1">
        <v>45</v>
      </c>
      <c r="B56" s="2" t="s">
        <v>0</v>
      </c>
      <c r="C56" s="1" t="s">
        <v>85</v>
      </c>
      <c r="D56" s="1" t="s">
        <v>86</v>
      </c>
      <c r="E56" s="5">
        <v>150</v>
      </c>
      <c r="F56" s="5" t="s">
        <v>11</v>
      </c>
      <c r="G56" s="34"/>
      <c r="H56" s="6"/>
      <c r="I56" s="6">
        <v>5</v>
      </c>
      <c r="J56" s="6">
        <f t="shared" ref="J56:J61" si="3">E56*H56</f>
        <v>0</v>
      </c>
      <c r="K56" s="7">
        <f t="shared" si="2"/>
        <v>0</v>
      </c>
      <c r="L56" s="33"/>
      <c r="M56" s="28"/>
    </row>
    <row r="57" spans="1:13" ht="88.5" customHeight="1" x14ac:dyDescent="0.25">
      <c r="A57" s="1">
        <v>46</v>
      </c>
      <c r="B57" s="2" t="s">
        <v>0</v>
      </c>
      <c r="C57" s="1" t="s">
        <v>87</v>
      </c>
      <c r="D57" s="1" t="s">
        <v>88</v>
      </c>
      <c r="E57" s="5">
        <v>40</v>
      </c>
      <c r="F57" s="5" t="s">
        <v>11</v>
      </c>
      <c r="G57" s="34" t="s">
        <v>154</v>
      </c>
      <c r="H57" s="6">
        <v>10.199999999999999</v>
      </c>
      <c r="I57" s="6">
        <v>5</v>
      </c>
      <c r="J57" s="6">
        <f t="shared" si="3"/>
        <v>408</v>
      </c>
      <c r="K57" s="7">
        <f t="shared" si="2"/>
        <v>428.40000000000003</v>
      </c>
      <c r="L57" s="33" t="s">
        <v>155</v>
      </c>
      <c r="M57" s="28"/>
    </row>
    <row r="58" spans="1:13" ht="85.5" hidden="1" customHeight="1" x14ac:dyDescent="0.25">
      <c r="A58" s="1">
        <v>47</v>
      </c>
      <c r="B58" s="2" t="s">
        <v>0</v>
      </c>
      <c r="C58" s="1" t="s">
        <v>89</v>
      </c>
      <c r="D58" s="1" t="s">
        <v>90</v>
      </c>
      <c r="E58" s="5">
        <v>5</v>
      </c>
      <c r="F58" s="5" t="s">
        <v>11</v>
      </c>
      <c r="G58" s="34"/>
      <c r="H58" s="6"/>
      <c r="I58" s="6">
        <v>5</v>
      </c>
      <c r="J58" s="6">
        <f t="shared" si="3"/>
        <v>0</v>
      </c>
      <c r="K58" s="7">
        <f t="shared" si="2"/>
        <v>0</v>
      </c>
      <c r="L58" s="33"/>
      <c r="M58" s="28"/>
    </row>
    <row r="59" spans="1:13" ht="30" hidden="1" customHeight="1" x14ac:dyDescent="0.25">
      <c r="A59" s="1">
        <v>48</v>
      </c>
      <c r="B59" s="2" t="s">
        <v>0</v>
      </c>
      <c r="C59" s="1" t="s">
        <v>91</v>
      </c>
      <c r="D59" s="1" t="s">
        <v>92</v>
      </c>
      <c r="E59" s="5">
        <v>200</v>
      </c>
      <c r="F59" s="5" t="s">
        <v>11</v>
      </c>
      <c r="G59" s="34"/>
      <c r="H59" s="6"/>
      <c r="I59" s="6">
        <v>5</v>
      </c>
      <c r="J59" s="6">
        <f t="shared" si="3"/>
        <v>0</v>
      </c>
      <c r="K59" s="7">
        <f t="shared" si="2"/>
        <v>0</v>
      </c>
      <c r="L59" s="33"/>
      <c r="M59" s="28"/>
    </row>
    <row r="60" spans="1:13" ht="30" hidden="1" customHeight="1" x14ac:dyDescent="0.25">
      <c r="A60" s="1">
        <v>49</v>
      </c>
      <c r="B60" s="2" t="s">
        <v>0</v>
      </c>
      <c r="C60" s="1" t="s">
        <v>93</v>
      </c>
      <c r="D60" s="1" t="s">
        <v>94</v>
      </c>
      <c r="E60" s="5">
        <v>200</v>
      </c>
      <c r="F60" s="5" t="s">
        <v>11</v>
      </c>
      <c r="G60" s="34"/>
      <c r="H60" s="6"/>
      <c r="I60" s="6">
        <v>5</v>
      </c>
      <c r="J60" s="6">
        <f t="shared" si="3"/>
        <v>0</v>
      </c>
      <c r="K60" s="7">
        <f t="shared" si="2"/>
        <v>0</v>
      </c>
      <c r="L60" s="33"/>
      <c r="M60" s="28"/>
    </row>
    <row r="61" spans="1:13" ht="57.75" hidden="1" customHeight="1" x14ac:dyDescent="0.25">
      <c r="A61" s="1">
        <v>50</v>
      </c>
      <c r="B61" s="2" t="s">
        <v>0</v>
      </c>
      <c r="C61" s="1" t="s">
        <v>95</v>
      </c>
      <c r="D61" s="1" t="s">
        <v>96</v>
      </c>
      <c r="E61" s="5">
        <v>30</v>
      </c>
      <c r="F61" s="5" t="s">
        <v>11</v>
      </c>
      <c r="G61" s="34"/>
      <c r="H61" s="6"/>
      <c r="I61" s="6">
        <v>5</v>
      </c>
      <c r="J61" s="6">
        <f t="shared" si="3"/>
        <v>0</v>
      </c>
      <c r="K61" s="7">
        <f t="shared" si="2"/>
        <v>0</v>
      </c>
      <c r="L61" s="33"/>
      <c r="M61" s="28"/>
    </row>
    <row r="62" spans="1:13" ht="30" hidden="1" customHeight="1" x14ac:dyDescent="0.25">
      <c r="A62" s="1">
        <v>51</v>
      </c>
      <c r="B62" s="2" t="s">
        <v>0</v>
      </c>
      <c r="C62" s="1" t="s">
        <v>97</v>
      </c>
      <c r="D62" s="1" t="s">
        <v>98</v>
      </c>
      <c r="E62" s="5"/>
      <c r="F62" s="5"/>
      <c r="G62" s="34"/>
      <c r="H62" s="6"/>
      <c r="I62" s="6"/>
      <c r="J62" s="6"/>
      <c r="K62" s="7">
        <f t="shared" si="2"/>
        <v>0</v>
      </c>
      <c r="L62" s="33"/>
      <c r="M62" s="28"/>
    </row>
    <row r="63" spans="1:13" ht="24" hidden="1" customHeight="1" x14ac:dyDescent="0.25">
      <c r="A63" s="1" t="s">
        <v>99</v>
      </c>
      <c r="B63" s="2"/>
      <c r="C63" s="1"/>
      <c r="D63" s="1" t="s">
        <v>100</v>
      </c>
      <c r="E63" s="5">
        <v>5</v>
      </c>
      <c r="F63" s="5" t="s">
        <v>11</v>
      </c>
      <c r="G63" s="34"/>
      <c r="H63" s="6"/>
      <c r="I63" s="6">
        <v>5</v>
      </c>
      <c r="J63" s="6">
        <f>E63*H63</f>
        <v>0</v>
      </c>
      <c r="K63" s="7">
        <f t="shared" si="2"/>
        <v>0</v>
      </c>
      <c r="L63" s="33"/>
      <c r="M63" s="28"/>
    </row>
    <row r="64" spans="1:13" ht="30" hidden="1" customHeight="1" x14ac:dyDescent="0.25">
      <c r="A64" s="1" t="s">
        <v>101</v>
      </c>
      <c r="B64" s="2"/>
      <c r="C64" s="1"/>
      <c r="D64" s="1" t="s">
        <v>102</v>
      </c>
      <c r="E64" s="5">
        <v>10</v>
      </c>
      <c r="F64" s="5" t="s">
        <v>11</v>
      </c>
      <c r="G64" s="34"/>
      <c r="H64" s="6"/>
      <c r="I64" s="6">
        <v>5</v>
      </c>
      <c r="J64" s="6">
        <f>E64*H64</f>
        <v>0</v>
      </c>
      <c r="K64" s="7">
        <f t="shared" si="2"/>
        <v>0</v>
      </c>
      <c r="L64" s="33"/>
      <c r="M64" s="28"/>
    </row>
    <row r="65" spans="1:13" ht="30" hidden="1" customHeight="1" x14ac:dyDescent="0.25">
      <c r="A65" s="1" t="s">
        <v>103</v>
      </c>
      <c r="B65" s="2"/>
      <c r="C65" s="1"/>
      <c r="D65" s="1" t="s">
        <v>104</v>
      </c>
      <c r="E65" s="5">
        <v>10</v>
      </c>
      <c r="F65" s="5" t="s">
        <v>11</v>
      </c>
      <c r="G65" s="34"/>
      <c r="H65" s="6"/>
      <c r="I65" s="6">
        <v>5</v>
      </c>
      <c r="J65" s="6">
        <f>E65*H65</f>
        <v>0</v>
      </c>
      <c r="K65" s="7">
        <f t="shared" si="2"/>
        <v>0</v>
      </c>
      <c r="L65" s="33"/>
      <c r="M65" s="28"/>
    </row>
    <row r="66" spans="1:13" ht="30" hidden="1" customHeight="1" x14ac:dyDescent="0.25">
      <c r="A66" s="1" t="s">
        <v>105</v>
      </c>
      <c r="B66" s="2"/>
      <c r="C66" s="1"/>
      <c r="D66" s="1" t="s">
        <v>106</v>
      </c>
      <c r="E66" s="5">
        <v>5</v>
      </c>
      <c r="F66" s="5" t="s">
        <v>11</v>
      </c>
      <c r="G66" s="34"/>
      <c r="H66" s="6"/>
      <c r="I66" s="6">
        <v>5</v>
      </c>
      <c r="J66" s="6">
        <f>E66*H66</f>
        <v>0</v>
      </c>
      <c r="K66" s="7">
        <f t="shared" si="2"/>
        <v>0</v>
      </c>
      <c r="L66" s="33"/>
      <c r="M66" s="28"/>
    </row>
    <row r="67" spans="1:13" ht="15" hidden="1" customHeight="1" x14ac:dyDescent="0.25">
      <c r="A67" s="1"/>
      <c r="B67" s="2"/>
      <c r="C67" s="1"/>
      <c r="D67" s="12" t="s">
        <v>129</v>
      </c>
      <c r="E67" s="5"/>
      <c r="F67" s="5"/>
      <c r="G67" s="34"/>
      <c r="H67" s="6"/>
      <c r="I67" s="6"/>
      <c r="J67" s="10">
        <f>SUM(J63:J66)</f>
        <v>0</v>
      </c>
      <c r="K67" s="7">
        <f t="shared" si="2"/>
        <v>0</v>
      </c>
      <c r="L67" s="33"/>
      <c r="M67" s="28"/>
    </row>
    <row r="68" spans="1:13" ht="30" hidden="1" customHeight="1" x14ac:dyDescent="0.25">
      <c r="A68" s="1">
        <v>52</v>
      </c>
      <c r="B68" s="2" t="s">
        <v>0</v>
      </c>
      <c r="C68" s="1" t="s">
        <v>107</v>
      </c>
      <c r="D68" s="1" t="s">
        <v>108</v>
      </c>
      <c r="E68" s="5"/>
      <c r="F68" s="5"/>
      <c r="G68" s="34"/>
      <c r="H68" s="6"/>
      <c r="I68" s="6"/>
      <c r="J68" s="6"/>
      <c r="K68" s="7">
        <f t="shared" si="2"/>
        <v>0</v>
      </c>
      <c r="L68" s="33"/>
      <c r="M68" s="27"/>
    </row>
    <row r="69" spans="1:13" ht="45.75" hidden="1" customHeight="1" x14ac:dyDescent="0.25">
      <c r="A69" s="1" t="s">
        <v>109</v>
      </c>
      <c r="B69" s="2"/>
      <c r="C69" s="1"/>
      <c r="D69" s="1" t="s">
        <v>110</v>
      </c>
      <c r="E69" s="5">
        <v>5</v>
      </c>
      <c r="F69" s="5" t="s">
        <v>11</v>
      </c>
      <c r="G69" s="34"/>
      <c r="H69" s="6"/>
      <c r="I69" s="10">
        <v>21</v>
      </c>
      <c r="J69" s="6">
        <f>E69*H69</f>
        <v>0</v>
      </c>
      <c r="K69" s="7">
        <f t="shared" si="2"/>
        <v>0</v>
      </c>
      <c r="L69" s="33"/>
      <c r="M69" s="27"/>
    </row>
    <row r="70" spans="1:13" ht="30" hidden="1" customHeight="1" x14ac:dyDescent="0.25">
      <c r="A70" s="1" t="s">
        <v>111</v>
      </c>
      <c r="B70" s="2"/>
      <c r="C70" s="1"/>
      <c r="D70" s="1" t="s">
        <v>112</v>
      </c>
      <c r="E70" s="5">
        <v>50</v>
      </c>
      <c r="F70" s="5" t="s">
        <v>11</v>
      </c>
      <c r="G70" s="34"/>
      <c r="H70" s="6"/>
      <c r="I70" s="6">
        <v>5</v>
      </c>
      <c r="J70" s="6">
        <f>E70*H70</f>
        <v>0</v>
      </c>
      <c r="K70" s="7">
        <f t="shared" si="2"/>
        <v>0</v>
      </c>
      <c r="L70" s="33"/>
      <c r="M70" s="27"/>
    </row>
    <row r="71" spans="1:13" ht="15" customHeight="1" x14ac:dyDescent="0.25">
      <c r="A71" s="1"/>
      <c r="B71" s="2"/>
      <c r="C71" s="1"/>
      <c r="D71" s="12" t="s">
        <v>170</v>
      </c>
      <c r="E71" s="5"/>
      <c r="F71" s="5"/>
      <c r="G71" s="34"/>
      <c r="H71" s="6"/>
      <c r="I71" s="6"/>
      <c r="J71" s="10">
        <v>408</v>
      </c>
      <c r="K71" s="11">
        <f t="shared" si="2"/>
        <v>428.40000000000003</v>
      </c>
      <c r="L71" s="33"/>
      <c r="M71" s="28"/>
    </row>
    <row r="72" spans="1:13" x14ac:dyDescent="0.25">
      <c r="A72" s="30"/>
      <c r="B72" s="30"/>
      <c r="C72" s="30"/>
      <c r="D72" s="30"/>
      <c r="E72" s="31"/>
      <c r="F72" s="30"/>
      <c r="G72" s="39"/>
      <c r="H72" s="32"/>
      <c r="I72" s="30"/>
      <c r="J72" s="30"/>
      <c r="K72" s="41"/>
    </row>
  </sheetData>
  <mergeCells count="4">
    <mergeCell ref="I2:L2"/>
    <mergeCell ref="C5:I5"/>
    <mergeCell ref="A7:K7"/>
    <mergeCell ref="A8:K8"/>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Vilma</cp:lastModifiedBy>
  <cp:lastPrinted>2021-04-29T13:25:59Z</cp:lastPrinted>
  <dcterms:created xsi:type="dcterms:W3CDTF">2021-03-12T13:18:04Z</dcterms:created>
  <dcterms:modified xsi:type="dcterms:W3CDTF">2021-04-29T14:01:23Z</dcterms:modified>
</cp:coreProperties>
</file>